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2023" sheetId="7" r:id="rId1"/>
    <sheet name="2024" sheetId="8" r:id="rId2"/>
    <sheet name="2025" sheetId="9" r:id="rId3"/>
  </sheets>
  <definedNames>
    <definedName name="_xlnm.Print_Area" localSheetId="0">'2023'!$A$1:$O$19</definedName>
    <definedName name="_xlnm.Print_Area" localSheetId="1">'2024'!$A$1:$O$16</definedName>
    <definedName name="_xlnm.Print_Area" localSheetId="2">'2025'!$A$1:$O$15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14" i="7" l="1"/>
  <c r="M14" i="7"/>
  <c r="L14" i="7"/>
  <c r="K14" i="7"/>
  <c r="J14" i="7"/>
  <c r="I14" i="7"/>
  <c r="H14" i="7"/>
  <c r="G14" i="7"/>
  <c r="F14" i="7"/>
  <c r="E14" i="7"/>
  <c r="C14" i="7"/>
  <c r="O13" i="7"/>
  <c r="D13" i="7"/>
  <c r="O12" i="7"/>
  <c r="D12" i="7" s="1"/>
  <c r="O11" i="7"/>
  <c r="D11" i="7"/>
  <c r="O10" i="7"/>
  <c r="O9" i="7"/>
  <c r="O8" i="7"/>
  <c r="D8" i="7"/>
  <c r="O7" i="7"/>
  <c r="D7" i="7" s="1"/>
  <c r="O6" i="7"/>
  <c r="D6" i="7"/>
  <c r="O5" i="7"/>
  <c r="D5" i="7" s="1"/>
  <c r="O14" i="7" l="1"/>
  <c r="O13" i="9" l="1"/>
  <c r="D13" i="9" s="1"/>
  <c r="O12" i="9"/>
  <c r="D12" i="9"/>
  <c r="O11" i="9"/>
  <c r="D11" i="9" s="1"/>
  <c r="O10" i="9"/>
  <c r="O9" i="9"/>
  <c r="O8" i="9"/>
  <c r="D8" i="9" s="1"/>
  <c r="O7" i="9"/>
  <c r="D7" i="9"/>
  <c r="O6" i="9"/>
  <c r="D6" i="9" s="1"/>
  <c r="O5" i="9"/>
  <c r="D5" i="9" s="1"/>
  <c r="O13" i="8"/>
  <c r="D13" i="8" s="1"/>
  <c r="O12" i="8"/>
  <c r="D12" i="8" s="1"/>
  <c r="O11" i="8"/>
  <c r="D11" i="8" s="1"/>
  <c r="O10" i="8"/>
  <c r="O9" i="8"/>
  <c r="O8" i="8"/>
  <c r="D8" i="8" s="1"/>
  <c r="O7" i="8"/>
  <c r="D7" i="8"/>
  <c r="O6" i="8"/>
  <c r="D6" i="8" s="1"/>
  <c r="O5" i="8"/>
  <c r="D5" i="8"/>
  <c r="N14" i="9" l="1"/>
  <c r="M14" i="9"/>
  <c r="L14" i="9"/>
  <c r="K14" i="9"/>
  <c r="J14" i="9"/>
  <c r="I14" i="9"/>
  <c r="H14" i="9"/>
  <c r="G14" i="9"/>
  <c r="F14" i="9"/>
  <c r="E14" i="9"/>
  <c r="C14" i="9"/>
  <c r="O14" i="9"/>
  <c r="N14" i="8"/>
  <c r="M14" i="8"/>
  <c r="L14" i="8"/>
  <c r="K14" i="8"/>
  <c r="J14" i="8"/>
  <c r="I14" i="8"/>
  <c r="H14" i="8"/>
  <c r="G14" i="8"/>
  <c r="F14" i="8"/>
  <c r="E14" i="8"/>
  <c r="C14" i="8"/>
  <c r="O14" i="8"/>
</calcChain>
</file>

<file path=xl/sharedStrings.xml><?xml version="1.0" encoding="utf-8"?>
<sst xmlns="http://schemas.openxmlformats.org/spreadsheetml/2006/main" count="88" uniqueCount="32">
  <si>
    <t xml:space="preserve">Наименование муниципальной услуги 
(выполняемой работы)
</t>
  </si>
  <si>
    <t>ИТОГО:</t>
  </si>
  <si>
    <t>Величина базового норматива затрат на единицу услуги, руб.</t>
  </si>
  <si>
    <t>Базовый норматив затрат, непосредственно связанный с оказанием муниципальной услуги</t>
  </si>
  <si>
    <t>№п/п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</si>
  <si>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</si>
  <si>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</si>
  <si>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</si>
  <si>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 на общехозяйственные нужды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</si>
  <si>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</si>
  <si>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</si>
  <si>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</si>
  <si>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</si>
  <si>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</si>
  <si>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</si>
  <si>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</si>
  <si>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Объем муниципальных услуг (работ)</t>
  </si>
  <si>
    <t>Итого затраты, руб.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</si>
  <si>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</si>
  <si>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 xml:space="preserve">
</t>
  </si>
  <si>
    <t xml:space="preserve">Расчет базовых нормативов затрат на 2023 год на оказание муниципальных услуг (выполнение работ) муниципального бюджетного учреждения дополнительного образования Спортивная школа "Сатурн"
</t>
  </si>
  <si>
    <t xml:space="preserve">Расчет базовых нормативов затрат на 2024 год на оказание муниципальных услуг (выполнение работ) муниципального бюджетного учреждения дополнительного образования Спортивная школа "Сатурн"
</t>
  </si>
  <si>
    <t xml:space="preserve">Расчет базовых нормативов затрат на 2025 год на оказание муниципальных услуг (выполнение работ) муниципального бюджетного учреждения дополнительного образования Спортивная школа "Сатурн"
</t>
  </si>
  <si>
    <t xml:space="preserve">Реализация дополнительных образовательных программ спортивной подготовки по олимпийским видам спорта, плавание этап начальной подготовки </t>
  </si>
  <si>
    <t>Реализация дополнительных образовательных программ спортивной подготовки по олимпийским видам спорта, плавание учебно-тренировочный этап (спортивной специализации)</t>
  </si>
  <si>
    <t>Реализация дополнительных образовательных программ спортивной подготовки по олимпийским видам спорта,  легкая атлетика этап начальной подготовки</t>
  </si>
  <si>
    <t>Реализация дополнительных образовательных программ спортивной подготовки по олимпийским видам спорта,  легкая атлетика учебно-тренировочный этап (спортивной специализации)</t>
  </si>
  <si>
    <t xml:space="preserve">Реализация дополнительных образовательных программ спортивной подготовки по олимпийским видам спорта, футбол  этап начальной подготовки </t>
  </si>
  <si>
    <t xml:space="preserve">Реализация дополнительных образовательных программ спортивной подготовки по олимпийским видам спорта, футбол  учебно-тренировочный этап (спортивной специализации) </t>
  </si>
  <si>
    <t>Реализация дополнительных образовательных программ спортивной подготовки по неолимпийским видам спорта, подводный спорт этап начальной подготовки</t>
  </si>
  <si>
    <t xml:space="preserve">Реализация дополнительных образовательных программ спортивной подготовки по неолимпийским видам спорта, подводный спорт учебно-тренировочный этап (спортивной специализации) </t>
  </si>
  <si>
    <t>Приложение
к постановлению Администрации
Раменского городского округа
от ________________    № 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</si>
</sst>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"/>
      <family val="1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Border="1"/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164" fontId="0" fillId="2" borderId="0" xfId="0" applyNumberFormat="1" applyFont="1" applyFill="1"/>
    <xf numFmtId="4" fontId="0" fillId="2" borderId="0" xfId="0" applyNumberFormat="1" applyFont="1" applyFill="1"/>
    <xf numFmtId="0" fontId="0" fillId="2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 applyBorder="1"/>
    <xf numFmtId="0" fontId="3" fillId="2" borderId="0" xfId="0" applyFont="1" applyFill="1" applyBorder="1" applyAlignment="1">
      <alignment wrapText="1"/>
    </xf>
    <xf numFmtId="0" fontId="6" fillId="2" borderId="0" xfId="0" applyFont="1" applyFill="1" applyBorder="1"/>
    <xf numFmtId="0" fontId="5" fillId="2" borderId="0" xfId="0" applyFont="1" applyFill="1"/>
    <xf numFmtId="4" fontId="5" fillId="2" borderId="0" xfId="0" applyNumberFormat="1" applyFont="1" applyFill="1"/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4" fontId="9" fillId="0" borderId="1" xfId="0" applyNumberFormat="1" applyFont="1" applyBorder="1" applyAlignment="1">
      <alignment horizontal="center" vertical="center"/>
    </xf>
    <xf numFmtId="43" fontId="7" fillId="0" borderId="1" xfId="0" applyNumberFormat="1" applyFont="1" applyBorder="1" applyAlignment="1">
      <alignment horizontal="center" vertical="center" wrapText="1"/>
    </xf>
    <xf numFmtId="43" fontId="2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tabSelected="1" zoomScale="90" zoomScaleNormal="90" zoomScaleSheetLayoutView="95" workbookViewId="0">
      <selection activeCell="C13" sqref="C13"/>
    </sheetView>
  </sheetViews>
  <sheetFormatPr defaultRowHeight="15" x14ac:dyDescent="0.25"/>
  <cols>
    <col min="1" max="1" width="4" customWidth="1"/>
    <col min="2" max="2" width="15.140625" customWidth="1"/>
    <col min="3" max="4" width="10.28515625" customWidth="1"/>
    <col min="5" max="5" width="14.85546875" style="3" customWidth="1"/>
    <col min="6" max="6" width="14.7109375" style="2" customWidth="1"/>
    <col min="7" max="7" width="14.85546875" style="2" customWidth="1"/>
    <col min="8" max="8" width="15.42578125" style="2" customWidth="1"/>
    <col min="9" max="9" width="16.5703125" style="13" customWidth="1"/>
    <col min="10" max="10" width="12.5703125" style="2" customWidth="1"/>
    <col min="11" max="11" width="13.7109375" customWidth="1"/>
    <col min="12" max="12" width="13.42578125" customWidth="1"/>
    <col min="13" max="14" width="14" customWidth="1"/>
    <col min="15" max="15" width="22.5703125" customWidth="1"/>
    <col min="16" max="16" width="13.85546875" customWidth="1"/>
    <col min="17" max="17" width="13.5703125" customWidth="1"/>
    <col min="18" max="19" width="12.42578125" bestFit="1" customWidth="1"/>
    <col min="22" max="22" width="9.140625" style="2"/>
  </cols>
  <sheetData>
    <row r="1" spans="1:21" ht="77.25" customHeight="1" x14ac:dyDescent="0.25">
      <c r="A1" s="10"/>
      <c r="B1" s="1"/>
      <c r="C1" s="1"/>
      <c r="D1" s="1"/>
      <c r="E1" s="1"/>
      <c r="F1" s="1"/>
      <c r="G1" s="1"/>
      <c r="H1" s="1"/>
      <c r="I1" s="12"/>
      <c r="J1" s="1"/>
      <c r="K1" s="11" t="s">
        <v>19</v>
      </c>
      <c r="L1" s="11"/>
      <c r="M1" s="28" t="s">
        <v>31</v>
      </c>
      <c r="N1" s="28"/>
      <c r="O1" s="28"/>
      <c r="P1" s="4"/>
      <c r="Q1" s="4"/>
      <c r="R1" s="4"/>
      <c r="S1" s="4"/>
      <c r="T1" s="4"/>
      <c r="U1" s="4"/>
    </row>
    <row r="2" spans="1:21" ht="49.5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4"/>
      <c r="Q2" s="4"/>
      <c r="R2" s="4"/>
      <c r="S2" s="4"/>
      <c r="T2" s="4"/>
      <c r="U2" s="4"/>
    </row>
    <row r="3" spans="1:21" ht="42.75" customHeight="1" x14ac:dyDescent="0.25">
      <c r="A3" s="30" t="s">
        <v>4</v>
      </c>
      <c r="B3" s="30" t="s">
        <v>0</v>
      </c>
      <c r="C3" s="30" t="s">
        <v>16</v>
      </c>
      <c r="D3" s="30" t="s">
        <v>2</v>
      </c>
      <c r="E3" s="30" t="s">
        <v>3</v>
      </c>
      <c r="F3" s="33"/>
      <c r="G3" s="33"/>
      <c r="H3" s="30" t="s">
        <v>8</v>
      </c>
      <c r="I3" s="30"/>
      <c r="J3" s="30"/>
      <c r="K3" s="34"/>
      <c r="L3" s="34"/>
      <c r="M3" s="34"/>
      <c r="N3" s="34"/>
      <c r="O3" s="35" t="s">
        <v>17</v>
      </c>
      <c r="P3" s="4"/>
      <c r="Q3" s="4"/>
      <c r="R3" s="4"/>
      <c r="S3" s="4"/>
      <c r="T3" s="4"/>
      <c r="U3" s="4"/>
    </row>
    <row r="4" spans="1:21" ht="153" customHeight="1" x14ac:dyDescent="0.25">
      <c r="A4" s="31"/>
      <c r="B4" s="31"/>
      <c r="C4" s="32"/>
      <c r="D4" s="31"/>
      <c r="E4" s="15" t="s">
        <v>5</v>
      </c>
      <c r="F4" s="8" t="s">
        <v>6</v>
      </c>
      <c r="G4" s="8" t="s">
        <v>7</v>
      </c>
      <c r="H4" s="8" t="s">
        <v>9</v>
      </c>
      <c r="I4" s="15" t="s">
        <v>10</v>
      </c>
      <c r="J4" s="8" t="s">
        <v>11</v>
      </c>
      <c r="K4" s="8" t="s">
        <v>12</v>
      </c>
      <c r="L4" s="8" t="s">
        <v>13</v>
      </c>
      <c r="M4" s="8" t="s">
        <v>14</v>
      </c>
      <c r="N4" s="8" t="s">
        <v>15</v>
      </c>
      <c r="O4" s="36"/>
      <c r="P4" s="4"/>
      <c r="Q4" s="4"/>
      <c r="R4" s="4"/>
      <c r="S4" s="4"/>
      <c r="T4" s="4"/>
      <c r="U4" s="4"/>
    </row>
    <row r="5" spans="1:21" s="2" customFormat="1" ht="144.75" customHeight="1" x14ac:dyDescent="0.25">
      <c r="A5" s="38">
        <v>1</v>
      </c>
      <c r="B5" s="16" t="s">
        <v>23</v>
      </c>
      <c r="C5" s="42">
        <v>59</v>
      </c>
      <c r="D5" s="43">
        <f>O5/C5</f>
        <v>34056.129999999997</v>
      </c>
      <c r="E5" s="44">
        <v>684476.13</v>
      </c>
      <c r="F5" s="44"/>
      <c r="G5" s="44">
        <v>1324835.54</v>
      </c>
      <c r="H5" s="44"/>
      <c r="I5" s="44"/>
      <c r="J5" s="44"/>
      <c r="K5" s="44"/>
      <c r="L5" s="44"/>
      <c r="M5" s="44"/>
      <c r="N5" s="45"/>
      <c r="O5" s="19">
        <f>E5+F5+G5+H5+I5+J5+K5+L5+M5+N5</f>
        <v>2009311.67</v>
      </c>
      <c r="P5" s="7"/>
      <c r="Q5" s="5"/>
      <c r="R5" s="6"/>
      <c r="S5" s="4"/>
      <c r="T5" s="4"/>
      <c r="U5" s="4"/>
    </row>
    <row r="6" spans="1:21" ht="162" customHeight="1" x14ac:dyDescent="0.25">
      <c r="A6" s="38">
        <v>2</v>
      </c>
      <c r="B6" s="20" t="s">
        <v>24</v>
      </c>
      <c r="C6" s="27">
        <v>74</v>
      </c>
      <c r="D6" s="46">
        <f>O6/C6</f>
        <v>89187.9</v>
      </c>
      <c r="E6" s="44">
        <v>3344154.08</v>
      </c>
      <c r="F6" s="44"/>
      <c r="G6" s="44">
        <v>2318470.1800000002</v>
      </c>
      <c r="H6" s="44"/>
      <c r="I6" s="44"/>
      <c r="J6" s="44"/>
      <c r="K6" s="44">
        <v>557142.12</v>
      </c>
      <c r="L6" s="44"/>
      <c r="M6" s="44"/>
      <c r="N6" s="44">
        <v>380138.22</v>
      </c>
      <c r="O6" s="18">
        <f>E6+F6+G6+H6+I6+J6+K6+L6+M6+N6</f>
        <v>6599904.5999999996</v>
      </c>
      <c r="P6" s="6"/>
      <c r="Q6" s="5"/>
      <c r="R6" s="6"/>
      <c r="S6" s="6"/>
      <c r="T6" s="4"/>
      <c r="U6" s="4"/>
    </row>
    <row r="7" spans="1:21" ht="137.25" customHeight="1" x14ac:dyDescent="0.25">
      <c r="A7" s="38">
        <v>3</v>
      </c>
      <c r="B7" s="20" t="s">
        <v>25</v>
      </c>
      <c r="C7" s="27">
        <v>61</v>
      </c>
      <c r="D7" s="46">
        <f>O7/C7</f>
        <v>52707.54</v>
      </c>
      <c r="E7" s="44">
        <v>568287.28</v>
      </c>
      <c r="F7" s="44">
        <v>467.62</v>
      </c>
      <c r="G7" s="44">
        <v>12348.04</v>
      </c>
      <c r="H7" s="44">
        <v>8658.65</v>
      </c>
      <c r="I7" s="44">
        <v>2589894.96</v>
      </c>
      <c r="J7" s="44">
        <v>31609.5</v>
      </c>
      <c r="K7" s="44"/>
      <c r="L7" s="44">
        <v>2647.19</v>
      </c>
      <c r="M7" s="44">
        <v>1246.7</v>
      </c>
      <c r="N7" s="44"/>
      <c r="O7" s="18">
        <f>E7+F7+G7+H7+I7+J7+K7+L7+M7+N7</f>
        <v>3215159.94</v>
      </c>
      <c r="P7" s="6"/>
      <c r="Q7" s="5"/>
      <c r="R7" s="4"/>
      <c r="S7" s="4"/>
      <c r="T7" s="4"/>
      <c r="U7" s="4"/>
    </row>
    <row r="8" spans="1:21" ht="144" customHeight="1" x14ac:dyDescent="0.25">
      <c r="A8" s="38">
        <v>4</v>
      </c>
      <c r="B8" s="20" t="s">
        <v>26</v>
      </c>
      <c r="C8" s="27">
        <v>91</v>
      </c>
      <c r="D8" s="43">
        <f>O8/C8</f>
        <v>89205.73</v>
      </c>
      <c r="E8" s="44">
        <v>3962032.65</v>
      </c>
      <c r="F8" s="44">
        <v>646.33000000000004</v>
      </c>
      <c r="G8" s="44">
        <v>16716.599999999999</v>
      </c>
      <c r="H8" s="44">
        <v>11988.9</v>
      </c>
      <c r="I8" s="44">
        <v>3363334.22</v>
      </c>
      <c r="J8" s="44">
        <v>42794.400000000001</v>
      </c>
      <c r="K8" s="44">
        <v>538775.6</v>
      </c>
      <c r="L8" s="44">
        <v>3584.04</v>
      </c>
      <c r="M8" s="44">
        <v>1725.3</v>
      </c>
      <c r="N8" s="44">
        <v>176123.39</v>
      </c>
      <c r="O8" s="18">
        <f t="shared" ref="O8" si="0">E8+F8+G8+H8+I8+J8+K8+L8+M8+N8</f>
        <v>8117721.4299999997</v>
      </c>
      <c r="P8" s="6"/>
      <c r="Q8" s="5"/>
      <c r="R8" s="4"/>
      <c r="S8" s="4"/>
      <c r="T8" s="4"/>
      <c r="U8" s="4"/>
    </row>
    <row r="9" spans="1:21" ht="144" customHeight="1" x14ac:dyDescent="0.25">
      <c r="A9" s="38">
        <v>5</v>
      </c>
      <c r="B9" s="20" t="s">
        <v>27</v>
      </c>
      <c r="C9" s="27">
        <v>115</v>
      </c>
      <c r="D9" s="43">
        <v>23000.92</v>
      </c>
      <c r="E9" s="44">
        <v>1133362.75</v>
      </c>
      <c r="F9" s="44">
        <v>589.58000000000004</v>
      </c>
      <c r="G9" s="44">
        <v>176963.08</v>
      </c>
      <c r="H9" s="44">
        <v>10923.22</v>
      </c>
      <c r="I9" s="44">
        <v>1277424.71</v>
      </c>
      <c r="J9" s="44">
        <v>40849.199999999997</v>
      </c>
      <c r="K9" s="44"/>
      <c r="L9" s="44">
        <v>3421.32</v>
      </c>
      <c r="M9" s="44">
        <v>1571.94</v>
      </c>
      <c r="N9" s="44"/>
      <c r="O9" s="44">
        <f>E9+F9+G9+H9+I9+J9+L9+M9</f>
        <v>2645105.7999999998</v>
      </c>
      <c r="P9" s="6"/>
      <c r="Q9" s="5"/>
      <c r="R9" s="4"/>
      <c r="S9" s="4"/>
      <c r="T9" s="4"/>
      <c r="U9" s="4"/>
    </row>
    <row r="10" spans="1:21" ht="153" customHeight="1" x14ac:dyDescent="0.25">
      <c r="A10" s="38">
        <v>6</v>
      </c>
      <c r="B10" s="20" t="s">
        <v>28</v>
      </c>
      <c r="C10" s="27">
        <v>302</v>
      </c>
      <c r="D10" s="43">
        <v>55861.06</v>
      </c>
      <c r="E10" s="44">
        <v>10686234.74</v>
      </c>
      <c r="F10" s="44">
        <v>2185.7600000000002</v>
      </c>
      <c r="G10" s="44">
        <v>113418.94</v>
      </c>
      <c r="H10" s="44">
        <v>40495.839999999997</v>
      </c>
      <c r="I10" s="44">
        <v>1895982.14</v>
      </c>
      <c r="J10" s="44">
        <v>147346.9</v>
      </c>
      <c r="K10" s="44">
        <v>1855102.35</v>
      </c>
      <c r="L10" s="44">
        <v>12341.19</v>
      </c>
      <c r="M10" s="44">
        <v>5827.68</v>
      </c>
      <c r="N10" s="44">
        <v>2111104.58</v>
      </c>
      <c r="O10" s="44">
        <f>E10+F10+G10+H10+I10+J10+K10+L10+M10+N10</f>
        <v>16870040.119999997</v>
      </c>
      <c r="P10" s="6"/>
      <c r="Q10" s="5"/>
      <c r="R10" s="4"/>
      <c r="S10" s="4"/>
      <c r="T10" s="4"/>
      <c r="U10" s="4"/>
    </row>
    <row r="11" spans="1:21" ht="145.5" customHeight="1" x14ac:dyDescent="0.25">
      <c r="A11" s="38">
        <v>7</v>
      </c>
      <c r="B11" s="20" t="s">
        <v>29</v>
      </c>
      <c r="C11" s="27">
        <v>8</v>
      </c>
      <c r="D11" s="43">
        <f>O11/C11</f>
        <v>63696.9</v>
      </c>
      <c r="E11" s="45">
        <v>354870.06</v>
      </c>
      <c r="F11" s="45"/>
      <c r="G11" s="45">
        <v>154705.14000000001</v>
      </c>
      <c r="H11" s="45"/>
      <c r="I11" s="45"/>
      <c r="J11" s="45"/>
      <c r="K11" s="45"/>
      <c r="L11" s="45"/>
      <c r="M11" s="45"/>
      <c r="N11" s="45"/>
      <c r="O11" s="19">
        <f>E11+F11+G11</f>
        <v>509575.2</v>
      </c>
      <c r="P11" s="6"/>
      <c r="Q11" s="5"/>
      <c r="R11" s="4"/>
      <c r="S11" s="4"/>
      <c r="T11" s="4"/>
      <c r="U11" s="4"/>
    </row>
    <row r="12" spans="1:21" ht="171.75" customHeight="1" x14ac:dyDescent="0.25">
      <c r="A12" s="38">
        <v>8</v>
      </c>
      <c r="B12" s="20" t="s">
        <v>30</v>
      </c>
      <c r="C12" s="27">
        <v>9</v>
      </c>
      <c r="D12" s="43">
        <f>O12/C12</f>
        <v>83145.360000000015</v>
      </c>
      <c r="E12" s="45">
        <v>608706.4</v>
      </c>
      <c r="F12" s="45"/>
      <c r="G12" s="45">
        <v>70958.649999999994</v>
      </c>
      <c r="H12" s="45"/>
      <c r="I12" s="45"/>
      <c r="J12" s="45"/>
      <c r="K12" s="45">
        <v>36374.01</v>
      </c>
      <c r="L12" s="45"/>
      <c r="M12" s="45"/>
      <c r="N12" s="45">
        <v>32269.18</v>
      </c>
      <c r="O12" s="19">
        <f>E12+G12+K12+N12</f>
        <v>748308.24000000011</v>
      </c>
      <c r="P12" s="6"/>
      <c r="Q12" s="5"/>
      <c r="R12" s="4"/>
      <c r="S12" s="4"/>
      <c r="T12" s="4"/>
      <c r="U12" s="4"/>
    </row>
    <row r="13" spans="1:21" ht="140.25" customHeight="1" x14ac:dyDescent="0.25">
      <c r="A13" s="38">
        <v>9</v>
      </c>
      <c r="B13" s="20" t="s">
        <v>18</v>
      </c>
      <c r="C13" s="27">
        <v>41198</v>
      </c>
      <c r="D13" s="43">
        <f>O13/C13</f>
        <v>1547</v>
      </c>
      <c r="E13" s="44"/>
      <c r="F13" s="44">
        <v>296111.7</v>
      </c>
      <c r="G13" s="44">
        <v>7041926.7800000003</v>
      </c>
      <c r="H13" s="44">
        <v>5487689.3499999996</v>
      </c>
      <c r="I13" s="44">
        <v>48439942.880000003</v>
      </c>
      <c r="J13" s="44"/>
      <c r="K13" s="44"/>
      <c r="L13" s="44">
        <v>1678006.26</v>
      </c>
      <c r="M13" s="44">
        <v>789629.03</v>
      </c>
      <c r="N13" s="45"/>
      <c r="O13" s="19">
        <f>E13+F13+G13+H13+I13+J13+K13+L13+M13</f>
        <v>63733306</v>
      </c>
      <c r="P13" s="6"/>
      <c r="Q13" s="5"/>
      <c r="R13" s="4"/>
      <c r="S13" s="4"/>
      <c r="T13" s="4"/>
      <c r="U13" s="4"/>
    </row>
    <row r="14" spans="1:21" ht="23.25" customHeight="1" x14ac:dyDescent="0.25">
      <c r="A14" s="22"/>
      <c r="B14" s="41" t="s">
        <v>1</v>
      </c>
      <c r="C14" s="48">
        <f>SUM(C5:C13)</f>
        <v>41917</v>
      </c>
      <c r="D14" s="44"/>
      <c r="E14" s="49">
        <f>SUM(E5:E13)</f>
        <v>21342124.09</v>
      </c>
      <c r="F14" s="49">
        <f>SUM(F5:F13)</f>
        <v>300000.99</v>
      </c>
      <c r="G14" s="49">
        <f>G13+G12+G11+G10+G9+G8+G7+G6+G5</f>
        <v>11230342.949999999</v>
      </c>
      <c r="H14" s="49">
        <f>SUM(H5:H13)</f>
        <v>5559755.96</v>
      </c>
      <c r="I14" s="49">
        <f t="shared" ref="I14:M14" si="1">I13+I12+I11+I10+I9+I8+I7+I6+I5</f>
        <v>57566578.910000004</v>
      </c>
      <c r="J14" s="49">
        <f>SUM(J5:J13)</f>
        <v>262600</v>
      </c>
      <c r="K14" s="49">
        <f>SUM(K5:K13)</f>
        <v>2987394.08</v>
      </c>
      <c r="L14" s="49">
        <f t="shared" si="1"/>
        <v>1700000</v>
      </c>
      <c r="M14" s="49">
        <f t="shared" si="1"/>
        <v>800000.65</v>
      </c>
      <c r="N14" s="49">
        <f>SUM(N5:N13)</f>
        <v>2699635.37</v>
      </c>
      <c r="O14" s="47">
        <f>O5+O6+O7+O8+O9+O10+O11+O12+O13</f>
        <v>104448433</v>
      </c>
      <c r="P14" s="6"/>
      <c r="Q14" s="6"/>
      <c r="R14" s="6"/>
      <c r="S14" s="4"/>
      <c r="T14" s="4"/>
      <c r="U14" s="4"/>
    </row>
    <row r="15" spans="1:21" x14ac:dyDescent="0.25">
      <c r="A15" s="4"/>
      <c r="B15" s="4"/>
      <c r="C15" s="4"/>
      <c r="D15" s="4"/>
      <c r="E15" s="4"/>
      <c r="F15" s="4"/>
      <c r="G15" s="4"/>
      <c r="H15" s="6"/>
      <c r="J15" s="4"/>
      <c r="K15" s="6"/>
      <c r="L15" s="4"/>
      <c r="M15" s="4"/>
      <c r="N15" s="4"/>
      <c r="O15" s="4"/>
      <c r="P15" s="6"/>
      <c r="Q15" s="4"/>
      <c r="R15" s="4"/>
      <c r="S15" s="4"/>
      <c r="T15" s="4"/>
      <c r="U15" s="4"/>
    </row>
    <row r="16" spans="1:21" x14ac:dyDescent="0.25">
      <c r="A16" s="4"/>
      <c r="B16" s="4"/>
      <c r="C16" s="4"/>
      <c r="D16" s="4"/>
      <c r="E16" s="6"/>
      <c r="F16" s="6"/>
      <c r="G16" s="4"/>
      <c r="H16" s="6"/>
      <c r="I16" s="14"/>
      <c r="J16" s="6"/>
      <c r="K16" s="4"/>
      <c r="L16" s="6"/>
      <c r="M16" s="6"/>
      <c r="N16" s="6"/>
      <c r="O16" s="4"/>
      <c r="P16" s="6"/>
      <c r="Q16" s="4"/>
      <c r="R16" s="4"/>
      <c r="S16" s="4"/>
      <c r="T16" s="4"/>
      <c r="U16" s="4"/>
    </row>
    <row r="17" spans="1:21" x14ac:dyDescent="0.25">
      <c r="A17" s="4"/>
      <c r="B17" s="4"/>
      <c r="C17" s="4"/>
      <c r="D17" s="4"/>
      <c r="E17" s="4"/>
      <c r="F17" s="4"/>
      <c r="G17" s="4"/>
      <c r="H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x14ac:dyDescent="0.25">
      <c r="A18" s="4"/>
      <c r="B18" s="4"/>
      <c r="C18" s="4"/>
      <c r="D18" s="4"/>
      <c r="E18" s="4"/>
      <c r="F18" s="4"/>
      <c r="G18" s="4"/>
      <c r="H18" s="4"/>
      <c r="J18" s="4"/>
      <c r="K18" s="4"/>
      <c r="L18" s="6"/>
      <c r="M18" s="4"/>
      <c r="N18" s="4"/>
      <c r="O18" s="4"/>
      <c r="P18" s="4"/>
      <c r="Q18" s="4"/>
      <c r="R18" s="4"/>
      <c r="S18" s="4"/>
      <c r="T18" s="4"/>
      <c r="U18" s="4"/>
    </row>
    <row r="19" spans="1:21" x14ac:dyDescent="0.25">
      <c r="A19" s="4"/>
      <c r="B19" s="4"/>
      <c r="C19" s="4"/>
      <c r="D19" s="4"/>
      <c r="E19" s="4"/>
      <c r="F19" s="4"/>
      <c r="G19" s="4"/>
      <c r="H19" s="6"/>
      <c r="J19" s="4"/>
      <c r="K19" s="4"/>
      <c r="L19" s="6"/>
      <c r="M19" s="4"/>
      <c r="N19" s="4"/>
      <c r="O19" s="4"/>
      <c r="P19" s="4"/>
      <c r="Q19" s="4"/>
      <c r="R19" s="4"/>
      <c r="S19" s="4"/>
      <c r="T19" s="4"/>
      <c r="U19" s="4"/>
    </row>
    <row r="20" spans="1:21" x14ac:dyDescent="0.25">
      <c r="A20" s="4"/>
      <c r="B20" s="4"/>
      <c r="C20" s="4"/>
      <c r="D20" s="4"/>
      <c r="E20" s="4"/>
      <c r="F20" s="4"/>
      <c r="G20" s="4"/>
      <c r="H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 x14ac:dyDescent="0.25">
      <c r="A21" s="4"/>
      <c r="B21" s="4"/>
      <c r="C21" s="4"/>
      <c r="D21" s="4"/>
      <c r="E21" s="4"/>
      <c r="F21" s="4"/>
      <c r="G21" s="4"/>
      <c r="H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colBreaks count="1" manualBreakCount="1">
    <brk id="15" max="2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1"/>
  <sheetViews>
    <sheetView view="pageBreakPreview" topLeftCell="A10" zoomScaleNormal="90" zoomScaleSheetLayoutView="100" workbookViewId="0">
      <selection activeCell="E13" sqref="E13"/>
    </sheetView>
  </sheetViews>
  <sheetFormatPr defaultRowHeight="15" x14ac:dyDescent="0.25"/>
  <cols>
    <col min="1" max="1" width="4" customWidth="1"/>
    <col min="2" max="2" width="15.140625" customWidth="1"/>
    <col min="3" max="4" width="10.28515625" customWidth="1"/>
    <col min="5" max="5" width="13.7109375" style="3" customWidth="1"/>
    <col min="6" max="7" width="14.7109375" style="2" customWidth="1"/>
    <col min="8" max="8" width="15.42578125" style="2" customWidth="1"/>
    <col min="9" max="9" width="16.5703125" style="2" customWidth="1"/>
    <col min="10" max="10" width="12.5703125" style="2" customWidth="1"/>
    <col min="11" max="11" width="14.7109375" customWidth="1"/>
    <col min="12" max="12" width="13.42578125" customWidth="1"/>
    <col min="13" max="14" width="14" customWidth="1"/>
    <col min="15" max="15" width="17" customWidth="1"/>
    <col min="16" max="16" width="18.7109375" bestFit="1" customWidth="1"/>
    <col min="17" max="17" width="13.5703125" customWidth="1"/>
    <col min="18" max="19" width="12.42578125" bestFit="1" customWidth="1"/>
    <col min="22" max="22" width="9.140625" style="2"/>
  </cols>
  <sheetData>
    <row r="1" spans="1:21" ht="12.75" customHeight="1" x14ac:dyDescent="0.25">
      <c r="A1" s="10"/>
      <c r="B1" s="1"/>
      <c r="C1" s="1"/>
      <c r="D1" s="1"/>
      <c r="E1" s="1"/>
      <c r="F1" s="1"/>
      <c r="G1" s="1"/>
      <c r="H1" s="1"/>
      <c r="I1" s="1"/>
      <c r="J1" s="1"/>
      <c r="K1" s="11" t="s">
        <v>19</v>
      </c>
      <c r="L1" s="11"/>
      <c r="M1" s="28"/>
      <c r="N1" s="28"/>
      <c r="O1" s="28"/>
      <c r="P1" s="4"/>
      <c r="Q1" s="4"/>
      <c r="R1" s="4"/>
      <c r="S1" s="4"/>
      <c r="T1" s="4"/>
      <c r="U1" s="4"/>
    </row>
    <row r="2" spans="1:21" ht="41.25" customHeight="1" x14ac:dyDescent="0.25">
      <c r="A2" s="37" t="s">
        <v>21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"/>
      <c r="Q2" s="4"/>
      <c r="R2" s="4"/>
      <c r="S2" s="4"/>
      <c r="T2" s="4"/>
      <c r="U2" s="4"/>
    </row>
    <row r="3" spans="1:21" ht="42.75" customHeight="1" x14ac:dyDescent="0.25">
      <c r="A3" s="30" t="s">
        <v>4</v>
      </c>
      <c r="B3" s="30" t="s">
        <v>0</v>
      </c>
      <c r="C3" s="30" t="s">
        <v>16</v>
      </c>
      <c r="D3" s="30" t="s">
        <v>2</v>
      </c>
      <c r="E3" s="30" t="s">
        <v>3</v>
      </c>
      <c r="F3" s="33"/>
      <c r="G3" s="33"/>
      <c r="H3" s="30" t="s">
        <v>8</v>
      </c>
      <c r="I3" s="30"/>
      <c r="J3" s="30"/>
      <c r="K3" s="34"/>
      <c r="L3" s="34"/>
      <c r="M3" s="34"/>
      <c r="N3" s="34"/>
      <c r="O3" s="35" t="s">
        <v>17</v>
      </c>
      <c r="P3" s="4"/>
      <c r="Q3" s="4"/>
      <c r="R3" s="4"/>
      <c r="S3" s="4"/>
      <c r="T3" s="4"/>
      <c r="U3" s="4"/>
    </row>
    <row r="4" spans="1:21" ht="153" customHeight="1" x14ac:dyDescent="0.25">
      <c r="A4" s="31"/>
      <c r="B4" s="31"/>
      <c r="C4" s="32"/>
      <c r="D4" s="31"/>
      <c r="E4" s="9" t="s">
        <v>5</v>
      </c>
      <c r="F4" s="9" t="s">
        <v>6</v>
      </c>
      <c r="G4" s="9" t="s">
        <v>7</v>
      </c>
      <c r="H4" s="9" t="s">
        <v>9</v>
      </c>
      <c r="I4" s="9" t="s">
        <v>10</v>
      </c>
      <c r="J4" s="9" t="s">
        <v>11</v>
      </c>
      <c r="K4" s="9" t="s">
        <v>12</v>
      </c>
      <c r="L4" s="9" t="s">
        <v>13</v>
      </c>
      <c r="M4" s="9" t="s">
        <v>14</v>
      </c>
      <c r="N4" s="9" t="s">
        <v>15</v>
      </c>
      <c r="O4" s="36"/>
      <c r="P4" s="4"/>
      <c r="Q4" s="4"/>
      <c r="R4" s="4"/>
      <c r="S4" s="4"/>
      <c r="T4" s="4"/>
      <c r="U4" s="4"/>
    </row>
    <row r="5" spans="1:21" s="2" customFormat="1" ht="120.75" customHeight="1" x14ac:dyDescent="0.25">
      <c r="A5" s="38">
        <v>1</v>
      </c>
      <c r="B5" s="16" t="s">
        <v>23</v>
      </c>
      <c r="C5" s="17">
        <v>58</v>
      </c>
      <c r="D5" s="24">
        <f>O5/C5</f>
        <v>34643.299999999996</v>
      </c>
      <c r="E5" s="18">
        <v>684476.13</v>
      </c>
      <c r="F5" s="18"/>
      <c r="G5" s="18">
        <v>1324835.27</v>
      </c>
      <c r="H5" s="18"/>
      <c r="I5" s="18"/>
      <c r="J5" s="18"/>
      <c r="K5" s="18"/>
      <c r="L5" s="18"/>
      <c r="M5" s="18"/>
      <c r="N5" s="19"/>
      <c r="O5" s="19">
        <f>E5+F5+G5+H5+I5+J5+K5+L5+M5+N5</f>
        <v>2009311.4</v>
      </c>
      <c r="P5" s="7"/>
      <c r="Q5" s="5"/>
      <c r="R5" s="6"/>
      <c r="S5" s="4"/>
      <c r="T5" s="4"/>
      <c r="U5" s="4"/>
    </row>
    <row r="6" spans="1:21" ht="150" customHeight="1" x14ac:dyDescent="0.25">
      <c r="A6" s="38">
        <v>2</v>
      </c>
      <c r="B6" s="20" t="s">
        <v>24</v>
      </c>
      <c r="C6" s="21">
        <v>74</v>
      </c>
      <c r="D6" s="25">
        <f>O6/C6</f>
        <v>89187.9</v>
      </c>
      <c r="E6" s="18">
        <v>3344154.08</v>
      </c>
      <c r="F6" s="18"/>
      <c r="G6" s="18">
        <v>2318470.1800000002</v>
      </c>
      <c r="H6" s="18"/>
      <c r="I6" s="18"/>
      <c r="J6" s="18"/>
      <c r="K6" s="18">
        <v>557142.12</v>
      </c>
      <c r="L6" s="18"/>
      <c r="M6" s="18"/>
      <c r="N6" s="18">
        <v>380138.22</v>
      </c>
      <c r="O6" s="18">
        <f>E6+F6+G6+H6+I6+J6+K6+L6+M6+N6</f>
        <v>6599904.5999999996</v>
      </c>
      <c r="P6" s="6"/>
      <c r="Q6" s="5"/>
      <c r="R6" s="6"/>
      <c r="S6" s="6"/>
      <c r="T6" s="4"/>
      <c r="U6" s="4"/>
    </row>
    <row r="7" spans="1:21" ht="120" customHeight="1" x14ac:dyDescent="0.25">
      <c r="A7" s="38">
        <v>3</v>
      </c>
      <c r="B7" s="20" t="s">
        <v>25</v>
      </c>
      <c r="C7" s="21">
        <v>61</v>
      </c>
      <c r="D7" s="25">
        <f>O7/C7</f>
        <v>52707.53</v>
      </c>
      <c r="E7" s="18">
        <v>568287.28</v>
      </c>
      <c r="F7" s="18">
        <v>467.62</v>
      </c>
      <c r="G7" s="18">
        <v>12347.43</v>
      </c>
      <c r="H7" s="18">
        <v>8658.65</v>
      </c>
      <c r="I7" s="18">
        <v>2589894.96</v>
      </c>
      <c r="J7" s="18">
        <v>31609.5</v>
      </c>
      <c r="K7" s="18"/>
      <c r="L7" s="18">
        <v>2647.19</v>
      </c>
      <c r="M7" s="18">
        <v>1246.7</v>
      </c>
      <c r="N7" s="18"/>
      <c r="O7" s="18">
        <f>E7+F7+G7+H7+I7+J7+K7+L7+M7+N7</f>
        <v>3215159.33</v>
      </c>
      <c r="P7" s="6"/>
      <c r="Q7" s="5"/>
      <c r="R7" s="4"/>
      <c r="S7" s="4"/>
      <c r="T7" s="4"/>
      <c r="U7" s="4"/>
    </row>
    <row r="8" spans="1:21" ht="120" customHeight="1" x14ac:dyDescent="0.25">
      <c r="A8" s="38">
        <v>4</v>
      </c>
      <c r="B8" s="20" t="s">
        <v>26</v>
      </c>
      <c r="C8" s="21">
        <v>89</v>
      </c>
      <c r="D8" s="24">
        <f>O8/C8</f>
        <v>91210.349999999991</v>
      </c>
      <c r="E8" s="18">
        <v>3962032.65</v>
      </c>
      <c r="F8" s="18">
        <v>646.33000000000004</v>
      </c>
      <c r="G8" s="18">
        <v>16716.32</v>
      </c>
      <c r="H8" s="18">
        <v>11988.9</v>
      </c>
      <c r="I8" s="18">
        <v>3363334.22</v>
      </c>
      <c r="J8" s="18">
        <v>42794.400000000001</v>
      </c>
      <c r="K8" s="18">
        <v>538775.6</v>
      </c>
      <c r="L8" s="18">
        <v>3584.04</v>
      </c>
      <c r="M8" s="18">
        <v>1725.3</v>
      </c>
      <c r="N8" s="18">
        <v>176123.39</v>
      </c>
      <c r="O8" s="18">
        <f t="shared" ref="O8" si="0">E8+F8+G8+H8+I8+J8+K8+L8+M8+N8</f>
        <v>8117721.1499999994</v>
      </c>
      <c r="P8" s="6"/>
      <c r="Q8" s="5"/>
      <c r="R8" s="4"/>
      <c r="S8" s="4"/>
      <c r="T8" s="4"/>
      <c r="U8" s="4"/>
    </row>
    <row r="9" spans="1:21" ht="129" customHeight="1" x14ac:dyDescent="0.25">
      <c r="A9" s="38">
        <v>5</v>
      </c>
      <c r="B9" s="20" t="s">
        <v>27</v>
      </c>
      <c r="C9" s="21">
        <v>116</v>
      </c>
      <c r="D9" s="24">
        <v>23000.92</v>
      </c>
      <c r="E9" s="18">
        <v>1133362.75</v>
      </c>
      <c r="F9" s="18">
        <v>589.58000000000004</v>
      </c>
      <c r="G9" s="18">
        <v>199964</v>
      </c>
      <c r="H9" s="18">
        <v>10923.22</v>
      </c>
      <c r="I9" s="18">
        <v>1277424.71</v>
      </c>
      <c r="J9" s="18">
        <v>40849.199999999997</v>
      </c>
      <c r="K9" s="18"/>
      <c r="L9" s="18">
        <v>3421.32</v>
      </c>
      <c r="M9" s="18">
        <v>1571.94</v>
      </c>
      <c r="N9" s="18"/>
      <c r="O9" s="18">
        <f>E9+F9+G9+H9+I9+J9+L9+M9</f>
        <v>2668106.7199999997</v>
      </c>
      <c r="P9" s="6"/>
      <c r="Q9" s="5"/>
      <c r="R9" s="4"/>
      <c r="S9" s="4"/>
      <c r="T9" s="4"/>
      <c r="U9" s="4"/>
    </row>
    <row r="10" spans="1:21" ht="144.75" customHeight="1" x14ac:dyDescent="0.25">
      <c r="A10" s="38">
        <v>6</v>
      </c>
      <c r="B10" s="20" t="s">
        <v>28</v>
      </c>
      <c r="C10" s="21">
        <v>301</v>
      </c>
      <c r="D10" s="24">
        <v>55861.06</v>
      </c>
      <c r="E10" s="18">
        <v>10686234.74</v>
      </c>
      <c r="F10" s="18">
        <v>2185.7600000000002</v>
      </c>
      <c r="G10" s="18">
        <v>57557.88</v>
      </c>
      <c r="H10" s="18">
        <v>40495.839999999997</v>
      </c>
      <c r="I10" s="18">
        <v>1895982.14</v>
      </c>
      <c r="J10" s="18">
        <v>147346.9</v>
      </c>
      <c r="K10" s="18">
        <v>1855102.35</v>
      </c>
      <c r="L10" s="18">
        <v>12341.19</v>
      </c>
      <c r="M10" s="18">
        <v>5827.68</v>
      </c>
      <c r="N10" s="18">
        <v>2111104.58</v>
      </c>
      <c r="O10" s="19">
        <f>E10+F10+G10+H10+I10+J10+K10+L10+M10+N10</f>
        <v>16814179.060000002</v>
      </c>
      <c r="P10" s="6"/>
      <c r="Q10" s="5"/>
      <c r="R10" s="4"/>
      <c r="S10" s="4"/>
      <c r="T10" s="4"/>
      <c r="U10" s="4"/>
    </row>
    <row r="11" spans="1:21" ht="135" customHeight="1" x14ac:dyDescent="0.25">
      <c r="A11" s="38">
        <v>7</v>
      </c>
      <c r="B11" s="20" t="s">
        <v>29</v>
      </c>
      <c r="C11" s="21">
        <v>10</v>
      </c>
      <c r="D11" s="24">
        <f>O11/C11</f>
        <v>50957.45</v>
      </c>
      <c r="E11" s="19">
        <v>354870.06</v>
      </c>
      <c r="F11" s="19"/>
      <c r="G11" s="19">
        <v>154704.44</v>
      </c>
      <c r="H11" s="19"/>
      <c r="I11" s="19"/>
      <c r="J11" s="19"/>
      <c r="K11" s="19"/>
      <c r="L11" s="19"/>
      <c r="M11" s="19"/>
      <c r="N11" s="19"/>
      <c r="O11" s="19">
        <f>E11+F11+G11</f>
        <v>509574.5</v>
      </c>
      <c r="P11" s="6"/>
      <c r="Q11" s="5"/>
      <c r="R11" s="4"/>
      <c r="S11" s="4"/>
      <c r="T11" s="4"/>
      <c r="U11" s="4"/>
    </row>
    <row r="12" spans="1:21" ht="157.5" customHeight="1" x14ac:dyDescent="0.25">
      <c r="A12" s="38">
        <v>8</v>
      </c>
      <c r="B12" s="20" t="s">
        <v>30</v>
      </c>
      <c r="C12" s="21">
        <v>8</v>
      </c>
      <c r="D12" s="24">
        <f>O12/C12</f>
        <v>97646.280000000013</v>
      </c>
      <c r="E12" s="19">
        <v>608706.4</v>
      </c>
      <c r="F12" s="19"/>
      <c r="G12" s="19">
        <v>103820.65</v>
      </c>
      <c r="H12" s="19"/>
      <c r="I12" s="19"/>
      <c r="J12" s="19"/>
      <c r="K12" s="19">
        <v>36374.01</v>
      </c>
      <c r="L12" s="19"/>
      <c r="M12" s="19"/>
      <c r="N12" s="19">
        <v>32269.18</v>
      </c>
      <c r="O12" s="19">
        <f>E12+G12+K12+N12</f>
        <v>781170.24000000011</v>
      </c>
      <c r="P12" s="6"/>
      <c r="Q12" s="5"/>
      <c r="R12" s="4"/>
      <c r="S12" s="4"/>
      <c r="T12" s="4"/>
      <c r="U12" s="4"/>
    </row>
    <row r="13" spans="1:21" ht="144.75" customHeight="1" x14ac:dyDescent="0.25">
      <c r="A13" s="38">
        <v>9</v>
      </c>
      <c r="B13" s="20" t="s">
        <v>18</v>
      </c>
      <c r="C13" s="17">
        <v>41198</v>
      </c>
      <c r="D13" s="24">
        <f>O13/C13</f>
        <v>1547</v>
      </c>
      <c r="E13" s="18"/>
      <c r="F13" s="18">
        <v>296111.7</v>
      </c>
      <c r="G13" s="18">
        <v>7041926.7800000003</v>
      </c>
      <c r="H13" s="18">
        <v>5487689.3499999996</v>
      </c>
      <c r="I13" s="18">
        <v>48439942.880000003</v>
      </c>
      <c r="J13" s="18"/>
      <c r="K13" s="18"/>
      <c r="L13" s="18">
        <v>1678006.26</v>
      </c>
      <c r="M13" s="18">
        <v>789629.03</v>
      </c>
      <c r="N13" s="19"/>
      <c r="O13" s="19">
        <f>E13+F13+G13+H13+I13+J13+K13+L13+M13</f>
        <v>63733306</v>
      </c>
      <c r="P13" s="6"/>
      <c r="Q13" s="5"/>
      <c r="R13" s="4"/>
      <c r="S13" s="4"/>
      <c r="T13" s="4"/>
      <c r="U13" s="4"/>
    </row>
    <row r="14" spans="1:21" ht="23.25" customHeight="1" x14ac:dyDescent="0.25">
      <c r="A14" s="22"/>
      <c r="B14" s="41" t="s">
        <v>1</v>
      </c>
      <c r="C14" s="39">
        <f>SUM(C5:C13)</f>
        <v>41915</v>
      </c>
      <c r="D14" s="18"/>
      <c r="E14" s="26">
        <f>SUM(E5:E13)</f>
        <v>21342124.09</v>
      </c>
      <c r="F14" s="26">
        <f>SUM(F5:F13)</f>
        <v>300000.99</v>
      </c>
      <c r="G14" s="26">
        <f>G13+G12+G11+G10+G9+G8+G7+G6+G5</f>
        <v>11230342.950000001</v>
      </c>
      <c r="H14" s="26">
        <f>SUM(H5:H13)</f>
        <v>5559755.96</v>
      </c>
      <c r="I14" s="26">
        <f t="shared" ref="I14:M14" si="1">I13+I12+I11+I10+I9+I8+I7+I6+I5</f>
        <v>57566578.910000004</v>
      </c>
      <c r="J14" s="26">
        <f>SUM(J5:J13)</f>
        <v>262600</v>
      </c>
      <c r="K14" s="26">
        <f>SUM(K5:K13)</f>
        <v>2987394.08</v>
      </c>
      <c r="L14" s="26">
        <f t="shared" si="1"/>
        <v>1700000</v>
      </c>
      <c r="M14" s="26">
        <f t="shared" si="1"/>
        <v>800000.65</v>
      </c>
      <c r="N14" s="26">
        <f>SUM(N5:N13)</f>
        <v>2699635.37</v>
      </c>
      <c r="O14" s="23">
        <f>O5+O6+O7+O8+O9+O10+O11+O12+O13</f>
        <v>104448433</v>
      </c>
      <c r="P14" s="6"/>
      <c r="Q14" s="6"/>
      <c r="R14" s="6"/>
      <c r="S14" s="4"/>
      <c r="T14" s="4"/>
      <c r="U14" s="4"/>
    </row>
    <row r="15" spans="1:21" x14ac:dyDescent="0.25">
      <c r="A15" s="4"/>
      <c r="B15" s="4"/>
      <c r="C15" s="4"/>
      <c r="D15" s="4"/>
      <c r="E15" s="4"/>
      <c r="F15" s="4"/>
      <c r="G15" s="4"/>
      <c r="H15" s="6"/>
      <c r="I15" s="4"/>
      <c r="J15" s="4"/>
      <c r="K15" s="6"/>
      <c r="L15" s="4"/>
      <c r="M15" s="4"/>
      <c r="N15" s="4"/>
      <c r="O15" s="4"/>
      <c r="P15" s="6"/>
      <c r="Q15" s="4"/>
      <c r="R15" s="4"/>
      <c r="S15" s="4"/>
      <c r="T15" s="4"/>
      <c r="U15" s="4"/>
    </row>
    <row r="16" spans="1:21" x14ac:dyDescent="0.25">
      <c r="A16" s="4"/>
      <c r="B16" s="4"/>
      <c r="C16" s="4"/>
      <c r="D16" s="4"/>
      <c r="E16" s="6"/>
      <c r="F16" s="6"/>
      <c r="G16" s="4"/>
      <c r="H16" s="6"/>
      <c r="I16" s="6"/>
      <c r="J16" s="6"/>
      <c r="K16" s="4"/>
      <c r="L16" s="6"/>
      <c r="M16" s="6"/>
      <c r="N16" s="6"/>
      <c r="O16" s="4"/>
      <c r="P16" s="6"/>
      <c r="Q16" s="4"/>
      <c r="R16" s="4"/>
      <c r="S16" s="4"/>
      <c r="T16" s="4"/>
      <c r="U16" s="4"/>
    </row>
    <row r="17" spans="1:2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6"/>
      <c r="M18" s="4"/>
      <c r="N18" s="4"/>
      <c r="O18" s="4"/>
      <c r="P18" s="4"/>
      <c r="Q18" s="4"/>
      <c r="R18" s="4"/>
      <c r="S18" s="4"/>
      <c r="T18" s="4"/>
      <c r="U18" s="4"/>
    </row>
    <row r="19" spans="1:21" x14ac:dyDescent="0.25">
      <c r="A19" s="4"/>
      <c r="B19" s="4"/>
      <c r="C19" s="4"/>
      <c r="D19" s="4"/>
      <c r="E19" s="4"/>
      <c r="F19" s="4"/>
      <c r="G19" s="4"/>
      <c r="H19" s="6"/>
      <c r="I19" s="4"/>
      <c r="J19" s="4"/>
      <c r="K19" s="4"/>
      <c r="L19" s="6"/>
      <c r="M19" s="4"/>
      <c r="N19" s="4"/>
      <c r="O19" s="4"/>
      <c r="P19" s="4"/>
      <c r="Q19" s="4"/>
      <c r="R19" s="4"/>
      <c r="S19" s="4"/>
      <c r="T19" s="4"/>
      <c r="U19" s="4"/>
    </row>
    <row r="20" spans="1:2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39370078740157483" right="0" top="0.55118110236220474" bottom="0.78740157480314965" header="0" footer="0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1"/>
  <sheetViews>
    <sheetView view="pageBreakPreview" zoomScale="96" zoomScaleNormal="90" zoomScaleSheetLayoutView="96" workbookViewId="0">
      <selection activeCell="F13" sqref="F13"/>
    </sheetView>
  </sheetViews>
  <sheetFormatPr defaultRowHeight="15" x14ac:dyDescent="0.25"/>
  <cols>
    <col min="1" max="1" width="4" customWidth="1"/>
    <col min="2" max="2" width="15.140625" customWidth="1"/>
    <col min="3" max="4" width="10.28515625" customWidth="1"/>
    <col min="5" max="5" width="13.7109375" style="3" customWidth="1"/>
    <col min="6" max="6" width="14.7109375" style="2" customWidth="1"/>
    <col min="7" max="7" width="13.5703125" style="2" customWidth="1"/>
    <col min="8" max="8" width="15.42578125" style="2" customWidth="1"/>
    <col min="9" max="9" width="16.5703125" style="2" customWidth="1"/>
    <col min="10" max="10" width="12.5703125" style="2" customWidth="1"/>
    <col min="11" max="11" width="14" customWidth="1"/>
    <col min="12" max="12" width="13.42578125" customWidth="1"/>
    <col min="13" max="14" width="14" customWidth="1"/>
    <col min="15" max="15" width="17" customWidth="1"/>
    <col min="16" max="16" width="18.7109375" bestFit="1" customWidth="1"/>
    <col min="17" max="17" width="13.5703125" customWidth="1"/>
    <col min="18" max="19" width="12.42578125" bestFit="1" customWidth="1"/>
    <col min="22" max="22" width="9.140625" style="2"/>
  </cols>
  <sheetData>
    <row r="1" spans="1:21" ht="24.75" customHeight="1" x14ac:dyDescent="0.25">
      <c r="A1" s="10"/>
      <c r="B1" s="1"/>
      <c r="C1" s="1"/>
      <c r="D1" s="1"/>
      <c r="E1" s="1"/>
      <c r="F1" s="1"/>
      <c r="G1" s="1"/>
      <c r="H1" s="1"/>
      <c r="I1" s="1"/>
      <c r="J1" s="1"/>
      <c r="K1" s="11" t="s">
        <v>19</v>
      </c>
      <c r="L1" s="11"/>
      <c r="M1" s="28"/>
      <c r="N1" s="28"/>
      <c r="O1" s="28"/>
      <c r="P1" s="4"/>
      <c r="Q1" s="4"/>
      <c r="R1" s="4"/>
      <c r="S1" s="4"/>
      <c r="T1" s="4"/>
      <c r="U1" s="4"/>
    </row>
    <row r="2" spans="1:21" ht="51.75" customHeight="1" x14ac:dyDescent="0.25">
      <c r="A2" s="29" t="s">
        <v>22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4"/>
      <c r="Q2" s="4"/>
      <c r="R2" s="4"/>
      <c r="S2" s="4"/>
      <c r="T2" s="4"/>
      <c r="U2" s="4"/>
    </row>
    <row r="3" spans="1:21" ht="42.75" customHeight="1" x14ac:dyDescent="0.25">
      <c r="A3" s="30" t="s">
        <v>4</v>
      </c>
      <c r="B3" s="30" t="s">
        <v>0</v>
      </c>
      <c r="C3" s="30" t="s">
        <v>16</v>
      </c>
      <c r="D3" s="30" t="s">
        <v>2</v>
      </c>
      <c r="E3" s="30" t="s">
        <v>3</v>
      </c>
      <c r="F3" s="33"/>
      <c r="G3" s="33"/>
      <c r="H3" s="30" t="s">
        <v>8</v>
      </c>
      <c r="I3" s="30"/>
      <c r="J3" s="30"/>
      <c r="K3" s="34"/>
      <c r="L3" s="34"/>
      <c r="M3" s="34"/>
      <c r="N3" s="34"/>
      <c r="O3" s="35" t="s">
        <v>17</v>
      </c>
      <c r="P3" s="4"/>
      <c r="Q3" s="4"/>
      <c r="R3" s="4"/>
      <c r="S3" s="4"/>
      <c r="T3" s="4"/>
      <c r="U3" s="4"/>
    </row>
    <row r="4" spans="1:21" ht="153" customHeight="1" x14ac:dyDescent="0.25">
      <c r="A4" s="31"/>
      <c r="B4" s="31"/>
      <c r="C4" s="32"/>
      <c r="D4" s="31"/>
      <c r="E4" s="9" t="s">
        <v>5</v>
      </c>
      <c r="F4" s="9" t="s">
        <v>6</v>
      </c>
      <c r="G4" s="9" t="s">
        <v>7</v>
      </c>
      <c r="H4" s="9" t="s">
        <v>9</v>
      </c>
      <c r="I4" s="9" t="s">
        <v>10</v>
      </c>
      <c r="J4" s="9" t="s">
        <v>11</v>
      </c>
      <c r="K4" s="9" t="s">
        <v>12</v>
      </c>
      <c r="L4" s="9" t="s">
        <v>13</v>
      </c>
      <c r="M4" s="9" t="s">
        <v>14</v>
      </c>
      <c r="N4" s="9" t="s">
        <v>15</v>
      </c>
      <c r="O4" s="36"/>
      <c r="P4" s="4"/>
      <c r="Q4" s="4"/>
      <c r="R4" s="4"/>
      <c r="S4" s="4"/>
      <c r="T4" s="4"/>
      <c r="U4" s="4"/>
    </row>
    <row r="5" spans="1:21" s="2" customFormat="1" ht="139.5" customHeight="1" x14ac:dyDescent="0.25">
      <c r="A5" s="38">
        <v>1</v>
      </c>
      <c r="B5" s="16" t="s">
        <v>23</v>
      </c>
      <c r="C5" s="17">
        <v>58</v>
      </c>
      <c r="D5" s="24">
        <f>O5/C5</f>
        <v>34643.299999999996</v>
      </c>
      <c r="E5" s="18">
        <v>684476.13</v>
      </c>
      <c r="F5" s="18"/>
      <c r="G5" s="18">
        <v>1324835.27</v>
      </c>
      <c r="H5" s="18"/>
      <c r="I5" s="18"/>
      <c r="J5" s="18"/>
      <c r="K5" s="18"/>
      <c r="L5" s="18"/>
      <c r="M5" s="18"/>
      <c r="N5" s="19"/>
      <c r="O5" s="19">
        <f>E5+F5+G5+H5+I5+J5+K5+L5+M5+N5</f>
        <v>2009311.4</v>
      </c>
      <c r="P5" s="7"/>
      <c r="Q5" s="5"/>
      <c r="R5" s="6"/>
      <c r="S5" s="4"/>
      <c r="T5" s="4"/>
      <c r="U5" s="4"/>
    </row>
    <row r="6" spans="1:21" ht="143.25" customHeight="1" x14ac:dyDescent="0.25">
      <c r="A6" s="38">
        <v>2</v>
      </c>
      <c r="B6" s="20" t="s">
        <v>24</v>
      </c>
      <c r="C6" s="21">
        <v>74</v>
      </c>
      <c r="D6" s="25">
        <f>O6/C6</f>
        <v>89187.9</v>
      </c>
      <c r="E6" s="18">
        <v>3344154.08</v>
      </c>
      <c r="F6" s="18"/>
      <c r="G6" s="18">
        <v>2318470.1800000002</v>
      </c>
      <c r="H6" s="18"/>
      <c r="I6" s="18"/>
      <c r="J6" s="18"/>
      <c r="K6" s="18">
        <v>557142.12</v>
      </c>
      <c r="L6" s="18"/>
      <c r="M6" s="18"/>
      <c r="N6" s="18">
        <v>380138.22</v>
      </c>
      <c r="O6" s="18">
        <f>E6+F6+G6+H6+I6+J6+K6+L6+M6+N6</f>
        <v>6599904.5999999996</v>
      </c>
      <c r="P6" s="6"/>
      <c r="Q6" s="5"/>
      <c r="R6" s="6"/>
      <c r="S6" s="6"/>
      <c r="T6" s="4"/>
      <c r="U6" s="4"/>
    </row>
    <row r="7" spans="1:21" ht="137.25" customHeight="1" x14ac:dyDescent="0.25">
      <c r="A7" s="38">
        <v>3</v>
      </c>
      <c r="B7" s="20" t="s">
        <v>25</v>
      </c>
      <c r="C7" s="21">
        <v>61</v>
      </c>
      <c r="D7" s="25">
        <f>O7/C7</f>
        <v>52707.53</v>
      </c>
      <c r="E7" s="18">
        <v>568287.28</v>
      </c>
      <c r="F7" s="18">
        <v>467.62</v>
      </c>
      <c r="G7" s="18">
        <v>12347.43</v>
      </c>
      <c r="H7" s="18">
        <v>8658.65</v>
      </c>
      <c r="I7" s="18">
        <v>2589894.96</v>
      </c>
      <c r="J7" s="18">
        <v>31609.5</v>
      </c>
      <c r="K7" s="18"/>
      <c r="L7" s="18">
        <v>2647.19</v>
      </c>
      <c r="M7" s="18">
        <v>1246.7</v>
      </c>
      <c r="N7" s="18"/>
      <c r="O7" s="18">
        <f>E7+F7+G7+H7+I7+J7+K7+L7+M7+N7</f>
        <v>3215159.33</v>
      </c>
      <c r="P7" s="6"/>
      <c r="Q7" s="5"/>
      <c r="R7" s="4"/>
      <c r="S7" s="4"/>
      <c r="T7" s="4"/>
      <c r="U7" s="4"/>
    </row>
    <row r="8" spans="1:21" ht="155.25" customHeight="1" x14ac:dyDescent="0.25">
      <c r="A8" s="38">
        <v>4</v>
      </c>
      <c r="B8" s="20" t="s">
        <v>26</v>
      </c>
      <c r="C8" s="21">
        <v>89</v>
      </c>
      <c r="D8" s="24">
        <f>O8/C8</f>
        <v>91210.349999999991</v>
      </c>
      <c r="E8" s="18">
        <v>3962032.65</v>
      </c>
      <c r="F8" s="18">
        <v>646.33000000000004</v>
      </c>
      <c r="G8" s="18">
        <v>16716.32</v>
      </c>
      <c r="H8" s="18">
        <v>11988.9</v>
      </c>
      <c r="I8" s="18">
        <v>3363334.22</v>
      </c>
      <c r="J8" s="18">
        <v>42794.400000000001</v>
      </c>
      <c r="K8" s="18">
        <v>538775.6</v>
      </c>
      <c r="L8" s="18">
        <v>3584.04</v>
      </c>
      <c r="M8" s="18">
        <v>1725.3</v>
      </c>
      <c r="N8" s="18">
        <v>176123.39</v>
      </c>
      <c r="O8" s="18">
        <f t="shared" ref="O8" si="0">E8+F8+G8+H8+I8+J8+K8+L8+M8+N8</f>
        <v>8117721.1499999994</v>
      </c>
      <c r="P8" s="6"/>
      <c r="Q8" s="5"/>
      <c r="R8" s="4"/>
      <c r="S8" s="4"/>
      <c r="T8" s="4"/>
      <c r="U8" s="4"/>
    </row>
    <row r="9" spans="1:21" ht="134.25" customHeight="1" x14ac:dyDescent="0.25">
      <c r="A9" s="38">
        <v>5</v>
      </c>
      <c r="B9" s="20" t="s">
        <v>27</v>
      </c>
      <c r="C9" s="21">
        <v>116</v>
      </c>
      <c r="D9" s="24">
        <v>23000.92</v>
      </c>
      <c r="E9" s="18">
        <v>1133362.75</v>
      </c>
      <c r="F9" s="18">
        <v>589.58000000000004</v>
      </c>
      <c r="G9" s="18">
        <v>199964</v>
      </c>
      <c r="H9" s="18">
        <v>10923.22</v>
      </c>
      <c r="I9" s="18">
        <v>1277424.71</v>
      </c>
      <c r="J9" s="18">
        <v>40849.199999999997</v>
      </c>
      <c r="K9" s="18"/>
      <c r="L9" s="18">
        <v>3421.32</v>
      </c>
      <c r="M9" s="18">
        <v>1571.94</v>
      </c>
      <c r="N9" s="18"/>
      <c r="O9" s="18">
        <f>E9+F9+G9+H9+I9+J9+L9+M9</f>
        <v>2668106.7199999997</v>
      </c>
      <c r="P9" s="6"/>
      <c r="Q9" s="5"/>
      <c r="R9" s="4"/>
      <c r="S9" s="4"/>
      <c r="T9" s="4"/>
      <c r="U9" s="4"/>
    </row>
    <row r="10" spans="1:21" ht="146.25" customHeight="1" x14ac:dyDescent="0.25">
      <c r="A10" s="38">
        <v>6</v>
      </c>
      <c r="B10" s="20" t="s">
        <v>28</v>
      </c>
      <c r="C10" s="21">
        <v>301</v>
      </c>
      <c r="D10" s="24">
        <v>55861.06</v>
      </c>
      <c r="E10" s="18">
        <v>10686234.74</v>
      </c>
      <c r="F10" s="18">
        <v>2185.7600000000002</v>
      </c>
      <c r="G10" s="18">
        <v>57557.88</v>
      </c>
      <c r="H10" s="18">
        <v>40495.839999999997</v>
      </c>
      <c r="I10" s="18">
        <v>1895982.14</v>
      </c>
      <c r="J10" s="18">
        <v>147346.9</v>
      </c>
      <c r="K10" s="18">
        <v>1855102.35</v>
      </c>
      <c r="L10" s="18">
        <v>12341.19</v>
      </c>
      <c r="M10" s="18">
        <v>5827.68</v>
      </c>
      <c r="N10" s="18">
        <v>2111104.58</v>
      </c>
      <c r="O10" s="19">
        <f>E10+F10+G10+H10+I10+J10+K10+L10+M10+N10</f>
        <v>16814179.060000002</v>
      </c>
      <c r="P10" s="6"/>
      <c r="Q10" s="5"/>
      <c r="R10" s="4"/>
      <c r="S10" s="4"/>
      <c r="T10" s="4"/>
      <c r="U10" s="4"/>
    </row>
    <row r="11" spans="1:21" ht="136.5" customHeight="1" x14ac:dyDescent="0.25">
      <c r="A11" s="38">
        <v>7</v>
      </c>
      <c r="B11" s="20" t="s">
        <v>29</v>
      </c>
      <c r="C11" s="21">
        <v>10</v>
      </c>
      <c r="D11" s="24">
        <f>O11/C11</f>
        <v>50957.45</v>
      </c>
      <c r="E11" s="19">
        <v>354870.06</v>
      </c>
      <c r="F11" s="19"/>
      <c r="G11" s="19">
        <v>154704.44</v>
      </c>
      <c r="H11" s="19"/>
      <c r="I11" s="19"/>
      <c r="J11" s="19"/>
      <c r="K11" s="19"/>
      <c r="L11" s="19"/>
      <c r="M11" s="19"/>
      <c r="N11" s="19"/>
      <c r="O11" s="19">
        <f>E11+F11+G11</f>
        <v>509574.5</v>
      </c>
      <c r="P11" s="6"/>
      <c r="Q11" s="5"/>
      <c r="R11" s="4"/>
      <c r="S11" s="4"/>
      <c r="T11" s="4"/>
      <c r="U11" s="4"/>
    </row>
    <row r="12" spans="1:21" ht="158.25" customHeight="1" x14ac:dyDescent="0.25">
      <c r="A12" s="38">
        <v>8</v>
      </c>
      <c r="B12" s="20" t="s">
        <v>30</v>
      </c>
      <c r="C12" s="21">
        <v>8</v>
      </c>
      <c r="D12" s="24">
        <f>O12/C12</f>
        <v>97646.280000000013</v>
      </c>
      <c r="E12" s="19">
        <v>608706.4</v>
      </c>
      <c r="F12" s="19"/>
      <c r="G12" s="19">
        <v>103820.65</v>
      </c>
      <c r="H12" s="19"/>
      <c r="I12" s="19"/>
      <c r="J12" s="19"/>
      <c r="K12" s="19">
        <v>36374.01</v>
      </c>
      <c r="L12" s="19"/>
      <c r="M12" s="19"/>
      <c r="N12" s="19">
        <v>32269.18</v>
      </c>
      <c r="O12" s="19">
        <f>E12+G12+K12+N12</f>
        <v>781170.24000000011</v>
      </c>
      <c r="P12" s="6"/>
      <c r="Q12" s="5"/>
      <c r="R12" s="4"/>
      <c r="S12" s="4"/>
      <c r="T12" s="4"/>
      <c r="U12" s="4"/>
    </row>
    <row r="13" spans="1:21" ht="140.25" customHeight="1" x14ac:dyDescent="0.25">
      <c r="A13" s="38">
        <v>9</v>
      </c>
      <c r="B13" s="20" t="s">
        <v>18</v>
      </c>
      <c r="C13" s="21">
        <v>41198</v>
      </c>
      <c r="D13" s="24">
        <f>O13/C13</f>
        <v>1547</v>
      </c>
      <c r="E13" s="18"/>
      <c r="F13" s="18">
        <v>296111.7</v>
      </c>
      <c r="G13" s="18">
        <v>7041926.7800000003</v>
      </c>
      <c r="H13" s="18">
        <v>5487689.3499999996</v>
      </c>
      <c r="I13" s="18">
        <v>48439942.880000003</v>
      </c>
      <c r="J13" s="18"/>
      <c r="K13" s="18"/>
      <c r="L13" s="18">
        <v>1678006.26</v>
      </c>
      <c r="M13" s="18">
        <v>789629.03</v>
      </c>
      <c r="N13" s="19"/>
      <c r="O13" s="19">
        <f>E13+F13+G13+H13+I13+J13+K13+L13+M13</f>
        <v>63733306</v>
      </c>
      <c r="P13" s="6"/>
      <c r="Q13" s="5"/>
      <c r="R13" s="4"/>
      <c r="S13" s="4"/>
      <c r="T13" s="4"/>
      <c r="U13" s="4"/>
    </row>
    <row r="14" spans="1:21" ht="23.25" customHeight="1" x14ac:dyDescent="0.25">
      <c r="A14" s="22"/>
      <c r="B14" s="40" t="s">
        <v>1</v>
      </c>
      <c r="C14" s="39">
        <f>SUM(C5:C13)</f>
        <v>41915</v>
      </c>
      <c r="D14" s="18"/>
      <c r="E14" s="26">
        <f>SUM(E5:E13)</f>
        <v>21342124.09</v>
      </c>
      <c r="F14" s="26">
        <f>SUM(F5:F13)</f>
        <v>300000.99</v>
      </c>
      <c r="G14" s="26">
        <f>G13+G12+G11+G10+G9+G8+G7+G6+G5</f>
        <v>11230342.950000001</v>
      </c>
      <c r="H14" s="26">
        <f>SUM(H5:H13)</f>
        <v>5559755.96</v>
      </c>
      <c r="I14" s="26">
        <f t="shared" ref="I14:M14" si="1">I13+I12+I11+I10+I9+I8+I7+I6+I5</f>
        <v>57566578.910000004</v>
      </c>
      <c r="J14" s="26">
        <f>SUM(J5:J13)</f>
        <v>262600</v>
      </c>
      <c r="K14" s="26">
        <f>SUM(K5:K13)</f>
        <v>2987394.08</v>
      </c>
      <c r="L14" s="26">
        <f t="shared" si="1"/>
        <v>1700000</v>
      </c>
      <c r="M14" s="26">
        <f t="shared" si="1"/>
        <v>800000.65</v>
      </c>
      <c r="N14" s="26">
        <f>SUM(N5:N13)</f>
        <v>2699635.37</v>
      </c>
      <c r="O14" s="23">
        <f>O5+O6+O7+O8+O9+O10+O11+O12+O13</f>
        <v>104448433</v>
      </c>
      <c r="P14" s="6"/>
      <c r="Q14" s="6"/>
      <c r="R14" s="6"/>
      <c r="S14" s="4"/>
      <c r="T14" s="4"/>
      <c r="U14" s="4"/>
    </row>
    <row r="15" spans="1:21" x14ac:dyDescent="0.25">
      <c r="A15" s="4"/>
      <c r="B15" s="4"/>
      <c r="C15" s="4"/>
      <c r="D15" s="4"/>
      <c r="E15" s="4"/>
      <c r="F15" s="4"/>
      <c r="G15" s="4"/>
      <c r="H15" s="6"/>
      <c r="I15" s="4"/>
      <c r="J15" s="4"/>
      <c r="K15" s="6"/>
      <c r="L15" s="4"/>
      <c r="M15" s="4"/>
      <c r="N15" s="4"/>
      <c r="O15" s="4"/>
      <c r="P15" s="6"/>
      <c r="Q15" s="4"/>
      <c r="R15" s="4"/>
      <c r="S15" s="4"/>
      <c r="T15" s="4"/>
      <c r="U15" s="4"/>
    </row>
    <row r="16" spans="1:21" x14ac:dyDescent="0.25">
      <c r="A16" s="4"/>
      <c r="B16" s="4"/>
      <c r="C16" s="4"/>
      <c r="D16" s="4"/>
      <c r="E16" s="6"/>
      <c r="F16" s="6"/>
      <c r="G16" s="4"/>
      <c r="H16" s="6"/>
      <c r="I16" s="6"/>
      <c r="J16" s="6"/>
      <c r="K16" s="4"/>
      <c r="L16" s="6"/>
      <c r="M16" s="6"/>
      <c r="N16" s="6"/>
      <c r="O16" s="4"/>
      <c r="P16" s="6"/>
      <c r="Q16" s="4"/>
      <c r="R16" s="4"/>
      <c r="S16" s="4"/>
      <c r="T16" s="4"/>
      <c r="U16" s="4"/>
    </row>
    <row r="17" spans="1:2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6"/>
      <c r="M18" s="4"/>
      <c r="N18" s="4"/>
      <c r="O18" s="4"/>
      <c r="P18" s="4"/>
      <c r="Q18" s="4"/>
      <c r="R18" s="4"/>
      <c r="S18" s="4"/>
      <c r="T18" s="4"/>
      <c r="U18" s="4"/>
    </row>
    <row r="19" spans="1:21" x14ac:dyDescent="0.25">
      <c r="A19" s="4"/>
      <c r="B19" s="4"/>
      <c r="C19" s="4"/>
      <c r="D19" s="4"/>
      <c r="E19" s="4"/>
      <c r="F19" s="4"/>
      <c r="G19" s="4"/>
      <c r="H19" s="6"/>
      <c r="I19" s="4"/>
      <c r="J19" s="4"/>
      <c r="K19" s="4"/>
      <c r="L19" s="6"/>
      <c r="M19" s="4"/>
      <c r="N19" s="4"/>
      <c r="O19" s="4"/>
      <c r="P19" s="4"/>
      <c r="Q19" s="4"/>
      <c r="R19" s="4"/>
      <c r="S19" s="4"/>
      <c r="T19" s="4"/>
      <c r="U19" s="4"/>
    </row>
    <row r="20" spans="1:2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39370078740157483" right="0" top="0.55118110236220474" bottom="0.78740157480314965" header="0" footer="0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2023</vt:lpstr>
      <vt:lpstr>2024</vt:lpstr>
      <vt:lpstr>2025</vt:lpstr>
      <vt:lpstr>'2023'!Область_печати</vt:lpstr>
      <vt:lpstr>'2024'!Область_печати</vt:lpstr>
      <vt:lpstr>'2025'!Область_печати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</cp:lastModifiedBy>
  <cp:lastPrinted>2022-12-21T09:23:03Z</cp:lastPrinted>
  <dcterms:created xsi:type="dcterms:W3CDTF">2017-01-11T06:31:10Z</dcterms:created>
  <dcterms:modified xsi:type="dcterms:W3CDTF">2023-10-25T06:38:01Z</dcterms:modified>
</cp:coreProperties>
</file>